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Огар.18" sheetId="1" r:id="rId1"/>
  </sheets>
  <externalReferences>
    <externalReference r:id="rId2"/>
  </externalReferences>
  <definedNames>
    <definedName name="Z_6E36EA37_049E_4FAE_B719_2847CD16F858_.wvu.Cols" localSheetId="0" hidden="1">Огар.18!$F:$H,Огар.18!$L:$O</definedName>
    <definedName name="Z_6E36EA37_049E_4FAE_B719_2847CD16F858_.wvu.Rows" localSheetId="0" hidden="1">Огар.18!$42:$45</definedName>
    <definedName name="Z_73C0D023_21BD_4441_8EFA_957546C15799_.wvu.Cols" localSheetId="0" hidden="1">Огар.18!$F:$H,Огар.18!$L:$O</definedName>
    <definedName name="Z_73C0D023_21BD_4441_8EFA_957546C15799_.wvu.Rows" localSheetId="0" hidden="1">Огар.18!$42:$45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I25" s="1"/>
  <c r="F27"/>
  <c r="F26"/>
  <c r="F50" s="1"/>
  <c r="N25"/>
  <c r="N50" s="1"/>
  <c r="N54" s="1"/>
  <c r="N57" s="1"/>
  <c r="L25"/>
  <c r="L50" s="1"/>
  <c r="L54" s="1"/>
  <c r="L57" s="1"/>
  <c r="G24"/>
  <c r="E3"/>
  <c r="M25" l="1"/>
  <c r="M50" s="1"/>
  <c r="M54" s="1"/>
  <c r="M57" s="1"/>
  <c r="F54"/>
  <c r="F57" s="1"/>
  <c r="G49"/>
  <c r="H49" s="1"/>
  <c r="I39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<sst xmlns="http://schemas.openxmlformats.org/spreadsheetml/2006/main" count="65" uniqueCount="54">
  <si>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ул.Огарева,18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</si>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</sst>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0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4124.17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2522.0700000000002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1602.1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633710.35</v>
      </c>
      <c r="F10" s="25"/>
      <c r="G10" s="23"/>
      <c r="H10" s="23"/>
      <c r="I10" s="25">
        <v>642572.31999999995</v>
      </c>
      <c r="J10" s="26">
        <v>60728.35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109944.86</v>
      </c>
      <c r="F12" s="25"/>
      <c r="G12" s="23"/>
      <c r="H12" s="23"/>
      <c r="I12" s="25">
        <v>112718.57</v>
      </c>
      <c r="J12" s="26">
        <v>7812.28</v>
      </c>
    </row>
    <row r="13" spans="1:10" ht="15.75" customHeight="1">
      <c r="A13" s="94" t="s">
        <v>16</v>
      </c>
      <c r="B13" s="95"/>
      <c r="C13" s="95"/>
      <c r="D13" s="96"/>
      <c r="E13" s="25">
        <v>156472.84</v>
      </c>
      <c r="F13" s="25"/>
      <c r="G13" s="23"/>
      <c r="H13" s="23"/>
      <c r="I13" s="25">
        <v>161178.32</v>
      </c>
      <c r="J13" s="26">
        <v>11204.45</v>
      </c>
    </row>
    <row r="14" spans="1:10" ht="14.45" customHeight="1">
      <c r="A14" s="87" t="s">
        <v>17</v>
      </c>
      <c r="B14" s="87"/>
      <c r="C14" s="87"/>
      <c r="D14" s="87"/>
      <c r="E14" s="25">
        <v>237745.57</v>
      </c>
      <c r="F14" s="25"/>
      <c r="G14" s="23"/>
      <c r="H14" s="23"/>
      <c r="I14" s="25">
        <v>263850.3</v>
      </c>
      <c r="J14" s="26">
        <v>21830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9.5" customHeight="1">
      <c r="A16" s="100" t="s">
        <v>19</v>
      </c>
      <c r="B16" s="101"/>
      <c r="C16" s="101"/>
      <c r="D16" s="102"/>
      <c r="E16" s="25">
        <v>464814.12</v>
      </c>
      <c r="F16" s="25"/>
      <c r="G16" s="23"/>
      <c r="H16" s="23"/>
      <c r="I16" s="25">
        <v>440099.61</v>
      </c>
      <c r="J16" s="26">
        <v>83732.08</v>
      </c>
    </row>
    <row r="17" spans="1:15" ht="15.75">
      <c r="A17" s="87" t="s">
        <v>20</v>
      </c>
      <c r="B17" s="87"/>
      <c r="C17" s="87"/>
      <c r="D17" s="87"/>
      <c r="E17" s="25">
        <v>39943.980000000003</v>
      </c>
      <c r="F17" s="25"/>
      <c r="G17" s="23"/>
      <c r="H17" s="23"/>
      <c r="I17" s="25">
        <v>40514.74</v>
      </c>
      <c r="J17" s="26">
        <v>3467.75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110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94"/>
      <c r="E21" s="25">
        <v>5835.06</v>
      </c>
      <c r="F21" s="25"/>
      <c r="G21" s="23"/>
      <c r="H21" s="23"/>
      <c r="I21" s="25">
        <v>5866.62</v>
      </c>
      <c r="J21" s="26">
        <v>498.75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-1002509.85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57368.75</v>
      </c>
      <c r="L25" s="72">
        <f>SUM(L27:L31)</f>
        <v>387342.6</v>
      </c>
      <c r="M25" s="72">
        <f t="shared" ref="M25:O25" si="0">SUM(M27:M31)</f>
        <v>457064.26799999992</v>
      </c>
      <c r="N25" s="72">
        <f t="shared" si="0"/>
        <v>0</v>
      </c>
      <c r="O25" s="72">
        <f t="shared" si="0"/>
        <v>0</v>
      </c>
    </row>
    <row r="26" spans="1:15" ht="32.2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9697.75</v>
      </c>
      <c r="L27" s="42">
        <v>178481.8</v>
      </c>
      <c r="M27" s="42">
        <f t="shared" ref="M27:M31" si="3">L27*118%</f>
        <v>210608.52399999998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2916.43</v>
      </c>
      <c r="L28" s="42">
        <v>53802.23</v>
      </c>
      <c r="M28" s="42">
        <f t="shared" si="3"/>
        <v>63486.631399999998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4057.88</v>
      </c>
      <c r="L29" s="42">
        <v>30309.65</v>
      </c>
      <c r="M29" s="42">
        <f t="shared" si="3"/>
        <v>35765.387000000002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13838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3.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26858.69</v>
      </c>
      <c r="L31" s="42">
        <v>124748.92</v>
      </c>
      <c r="M31" s="42">
        <f t="shared" si="3"/>
        <v>147203.72559999998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187394.68</v>
      </c>
      <c r="L32" s="72">
        <f t="shared" ref="L32:O32" si="6">SUM(L34:L38)</f>
        <v>180943.11000000002</v>
      </c>
      <c r="M32" s="72">
        <f t="shared" si="6"/>
        <v>213512.86979999999</v>
      </c>
      <c r="N32" s="72">
        <f t="shared" si="6"/>
        <v>46154.44</v>
      </c>
      <c r="O32" s="72">
        <f t="shared" si="6"/>
        <v>46448.905327200002</v>
      </c>
    </row>
    <row r="33" spans="1:15" ht="32.2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63742.59</v>
      </c>
      <c r="L34" s="42">
        <v>15360.78</v>
      </c>
      <c r="M34" s="42">
        <f t="shared" ref="M34:M38" si="7">L34*118%</f>
        <v>18125.720399999998</v>
      </c>
      <c r="N34" s="42">
        <v>28268.07</v>
      </c>
      <c r="O34" s="42">
        <f t="shared" ref="O34:O38" si="8">N34*$O$23</f>
        <v>28448.420286600001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16314.88</v>
      </c>
      <c r="L35" s="42">
        <v>4626.76</v>
      </c>
      <c r="M35" s="42">
        <f t="shared" si="7"/>
        <v>5459.5767999999998</v>
      </c>
      <c r="N35" s="42">
        <v>5736.22</v>
      </c>
      <c r="O35" s="42">
        <f t="shared" si="8"/>
        <v>5772.8170836000008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34463.61</v>
      </c>
      <c r="L36" s="42">
        <v>12111.94</v>
      </c>
      <c r="M36" s="42">
        <f t="shared" si="7"/>
        <v>14292.0892</v>
      </c>
      <c r="N36" s="42">
        <v>5322.93</v>
      </c>
      <c r="O36" s="42">
        <f>N36*$O$23</f>
        <v>5356.8902934000007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7800</v>
      </c>
      <c r="L37" s="42">
        <v>86391.4</v>
      </c>
      <c r="M37" s="42">
        <f t="shared" si="7"/>
        <v>101941.85199999998</v>
      </c>
      <c r="N37" s="43">
        <v>0</v>
      </c>
      <c r="O37" s="42">
        <f t="shared" si="8"/>
        <v>0</v>
      </c>
    </row>
    <row r="38" spans="1:15" ht="4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65073.599999999999</v>
      </c>
      <c r="L38" s="42">
        <v>62452.23</v>
      </c>
      <c r="M38" s="42">
        <f t="shared" si="7"/>
        <v>73693.631399999998</v>
      </c>
      <c r="N38" s="42">
        <v>6827.22</v>
      </c>
      <c r="O38" s="42">
        <f t="shared" si="8"/>
        <v>6870.7776636000008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102811.83000000002</v>
      </c>
      <c r="L39" s="46">
        <f>SUM(L40:L48)</f>
        <v>1360.62</v>
      </c>
      <c r="M39" s="46">
        <f t="shared" ref="M39:O39" si="10">SUM(M40:M48)</f>
        <v>1605.5315999999998</v>
      </c>
      <c r="N39" s="46">
        <f t="shared" si="10"/>
        <v>95562.08</v>
      </c>
      <c r="O39" s="46">
        <f t="shared" si="10"/>
        <v>96171.766070399986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73314.67</v>
      </c>
      <c r="L40" s="42">
        <v>417.94</v>
      </c>
      <c r="M40" s="42">
        <f t="shared" ref="M40:M48" si="11">L40*118%</f>
        <v>493.16919999999999</v>
      </c>
      <c r="N40" s="42">
        <v>66256.11</v>
      </c>
      <c r="O40" s="42">
        <f t="shared" ref="O40:O45" si="12">N40*$O$23</f>
        <v>66678.8239818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14781.96</v>
      </c>
      <c r="L41" s="42">
        <v>123.54</v>
      </c>
      <c r="M41" s="42">
        <f t="shared" si="11"/>
        <v>145.77719999999999</v>
      </c>
      <c r="N41" s="42">
        <v>13353.63</v>
      </c>
      <c r="O41" s="42">
        <f t="shared" si="12"/>
        <v>13438.8261594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578.72</v>
      </c>
      <c r="L46" s="42">
        <v>50.61</v>
      </c>
      <c r="M46" s="42">
        <f t="shared" si="11"/>
        <v>59.719799999999999</v>
      </c>
      <c r="N46" s="42">
        <v>551.86</v>
      </c>
      <c r="O46" s="42">
        <f>N46*$O$23</f>
        <v>555.38086680000004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205.32</v>
      </c>
      <c r="L47" s="42">
        <v>30</v>
      </c>
      <c r="M47" s="42">
        <f t="shared" si="11"/>
        <v>35.4</v>
      </c>
      <c r="N47" s="43">
        <v>0</v>
      </c>
      <c r="O47" s="42">
        <f t="shared" ref="O47:O48" si="13">N47*$O$23</f>
        <v>0</v>
      </c>
    </row>
    <row r="48" spans="1:15" ht="44.2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13931.16</v>
      </c>
      <c r="L48" s="42">
        <v>738.53</v>
      </c>
      <c r="M48" s="42">
        <f t="shared" si="11"/>
        <v>871.46539999999993</v>
      </c>
      <c r="N48" s="42">
        <v>15400.48</v>
      </c>
      <c r="O48" s="42">
        <f t="shared" si="13"/>
        <v>15498.735062400001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357.99</v>
      </c>
      <c r="L49" s="42">
        <v>337.03</v>
      </c>
      <c r="M49" s="42">
        <f>L49*118%</f>
        <v>397.69539999999995</v>
      </c>
      <c r="N49" s="42">
        <v>538.41</v>
      </c>
      <c r="O49" s="42">
        <f>N49*$O$23-0.64</f>
        <v>541.20505579999997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347933.25</v>
      </c>
      <c r="J50" s="27"/>
      <c r="L50" s="47">
        <f>L25+L32+L39+L49</f>
        <v>569983.36</v>
      </c>
      <c r="M50" s="47">
        <f t="shared" ref="M50:O50" si="14">M25+M32+M39+M49</f>
        <v>672580.36479999986</v>
      </c>
      <c r="N50" s="47">
        <f t="shared" si="14"/>
        <v>142254.93000000002</v>
      </c>
      <c r="O50" s="47">
        <f t="shared" si="14"/>
        <v>143161.87645339998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45826.79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37692.01</v>
      </c>
      <c r="L52" s="42"/>
      <c r="M52" s="42"/>
      <c r="N52" s="42"/>
      <c r="O52" s="42"/>
    </row>
    <row r="53" spans="1:15" ht="1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7097.31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438549.36</v>
      </c>
      <c r="L54" s="47">
        <f t="shared" ref="L54:O54" si="15">L50</f>
        <v>569983.36</v>
      </c>
      <c r="M54" s="47">
        <f t="shared" si="15"/>
        <v>672580.36479999986</v>
      </c>
      <c r="N54" s="47">
        <f t="shared" si="15"/>
        <v>142254.93000000002</v>
      </c>
      <c r="O54" s="47">
        <f t="shared" si="15"/>
        <v>143161.87645339998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464814.12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440099.61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-976245.09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2013-05-24T09:37:01Z</dcterms:created>
  <dcterms:modified xsi:type="dcterms:W3CDTF">2014-05-12T12:30:38Z</dcterms:modified>
</cp:coreProperties>
</file>